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OUTAGE!$A$4:$L$43</definedName>
    <definedName name="A">[1]Sheet1!$A$3:$A$13</definedName>
    <definedName name="BREAKDOWN">Sheet1!$A$3:$A$13</definedName>
    <definedName name="_xlnm.Print_Area" localSheetId="1">OUTAGE!$A$1:$L$43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38" i="3"/>
  <c r="F39"/>
  <c r="F30"/>
  <c r="F32"/>
  <c r="F11"/>
  <c r="F31"/>
  <c r="F19"/>
  <c r="F37"/>
  <c r="F36"/>
  <c r="F24"/>
  <c r="F40"/>
  <c r="F26"/>
  <c r="F27"/>
  <c r="F28"/>
  <c r="F10"/>
  <c r="F41"/>
  <c r="F22"/>
  <c r="F17"/>
  <c r="F16"/>
  <c r="F35"/>
  <c r="F18"/>
  <c r="F12"/>
  <c r="F6"/>
  <c r="F25"/>
  <c r="F29"/>
  <c r="F21"/>
  <c r="F7"/>
  <c r="F15"/>
  <c r="F34"/>
  <c r="F14"/>
  <c r="F5"/>
  <c r="F42"/>
  <c r="F33"/>
  <c r="F8"/>
  <c r="F43"/>
  <c r="F13"/>
  <c r="F9"/>
  <c r="F20"/>
  <c r="F23"/>
</calcChain>
</file>

<file path=xl/sharedStrings.xml><?xml version="1.0" encoding="utf-8"?>
<sst xmlns="http://schemas.openxmlformats.org/spreadsheetml/2006/main" count="274" uniqueCount="122">
  <si>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</si>
  <si>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</si>
  <si>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</si>
  <si>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</si>
  <si>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</si>
  <si>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</si>
  <si>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</si>
  <si>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</si>
  <si>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</si>
  <si>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</si>
  <si>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</si>
  <si>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</si>
  <si>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</si>
  <si>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</si>
  <si>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</si>
  <si>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</si>
  <si>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</si>
  <si>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</si>
  <si>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</si>
  <si>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</si>
  <si>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</si>
  <si>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</si>
  <si>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</si>
  <si>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</si>
  <si>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</si>
  <si>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</si>
  <si>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TO ATTEND FAULT IN THE LINE</t>
  </si>
  <si>
    <t>NNG</t>
  </si>
  <si>
    <t>LNR</t>
  </si>
  <si>
    <t>YVR</t>
  </si>
  <si>
    <t>KRN</t>
  </si>
  <si>
    <t>PNR</t>
  </si>
  <si>
    <t>DRG</t>
  </si>
  <si>
    <t>DGN</t>
  </si>
  <si>
    <t>JLM</t>
  </si>
  <si>
    <t>TRANSFORMER REPLACEMENT</t>
  </si>
  <si>
    <t>PROJECT WORK</t>
  </si>
  <si>
    <t>HVDS LEAD FAULTY SAME REPAIRED</t>
  </si>
  <si>
    <t>NETWORK UPGRADATION WORK</t>
  </si>
  <si>
    <t>HVDS DP FUSE BLOWN SAME REPLACED</t>
  </si>
  <si>
    <t>TRANSFORMER REPLACED</t>
  </si>
  <si>
    <t>DAMAGED WIRE REPAIRED</t>
  </si>
  <si>
    <t>SRD</t>
  </si>
  <si>
    <t>LTAB REPAIRED</t>
  </si>
  <si>
    <t>EXTERNAL ELEMENT FOUND ON LINE SAME REMOVED</t>
  </si>
  <si>
    <t>LT SOCKET DAMAGED SAME REPLACED</t>
  </si>
  <si>
    <t>WIRE DAMAGED DUE TO FIRE ON POLE</t>
  </si>
  <si>
    <t>BLOCK B1-NAND NAGARI</t>
  </si>
  <si>
    <t>BLOCK 33-WEST PATEL NAGAR</t>
  </si>
  <si>
    <t>OUTAGE REPORT FOR:06:00HRS. OF 19.04.2018 TO 06:00 HRS OF 20.04.2018</t>
  </si>
  <si>
    <t>19.04.2018</t>
  </si>
  <si>
    <t>PHG</t>
  </si>
  <si>
    <t>VSE</t>
  </si>
  <si>
    <t>20.04.2018</t>
  </si>
  <si>
    <t>FIRE IN LTAB</t>
  </si>
  <si>
    <t>REPLACEMENT OF HVDS TRANSFORMER</t>
  </si>
  <si>
    <t>TRANSFORMER REPLACEMENT DUE TO HEAVY OIL LEAKAGE</t>
  </si>
  <si>
    <t>TRIPPING</t>
  </si>
  <si>
    <t>TO ATTEND CONSUMER COMPLAINT</t>
  </si>
  <si>
    <t>HVDS CABLE FAULTY SAME REPAIRED</t>
  </si>
  <si>
    <t>ELECTROCUTION OF EXTERNAL ELEMENTS</t>
  </si>
  <si>
    <t>FOR ATTENDING HOT POINT</t>
  </si>
  <si>
    <t>HOT POINT ATTENDED</t>
  </si>
  <si>
    <t>DISTRIBUTION BOX FAULTY SAME REPAIRED</t>
  </si>
  <si>
    <t>25KVA HVDS TRANSFORMER REPLACED</t>
  </si>
  <si>
    <t>JUMPER FOUND LOOSE SAME ATTENDED</t>
  </si>
  <si>
    <t>BIRDAGE FOUND ON LINE SAME RMOVED</t>
  </si>
  <si>
    <t>630KVA T/F REPLACED BY 990KVA TRANSFORMER</t>
  </si>
  <si>
    <t>TRANSIENT FAULT</t>
  </si>
  <si>
    <t>TRANSFORMER FUSE BLOWN</t>
  </si>
  <si>
    <t>TRANSFORMER FUSE REPLACED</t>
  </si>
  <si>
    <t>PRC BURNT SAME ATTENDED</t>
  </si>
  <si>
    <t>POLE DAMAGED BY VEHICLE</t>
  </si>
  <si>
    <t>DAMAGED POLE REPAIRED</t>
  </si>
  <si>
    <t>POLE DAMAGED BY VEHICLE SAME REPAIRED</t>
  </si>
  <si>
    <t>O/H CIRCUIT REPLACED BY ARMOURED CABLE</t>
  </si>
  <si>
    <t>LT POLE BROKEN</t>
  </si>
  <si>
    <t>BROKEN POLE REPAIRED</t>
  </si>
  <si>
    <t>LT POLE BROKEN SAME REPAIRED</t>
  </si>
  <si>
    <t>POLE SHIFTING WORK CARRIED OUT</t>
  </si>
  <si>
    <t>LOAD BALANCING WORK</t>
  </si>
  <si>
    <t>LOAD BALANCING CARRIED OUT</t>
  </si>
  <si>
    <t>LOAD BALANCING WORK CARRIED OUT</t>
  </si>
  <si>
    <t>TRANSFORMER REPLACED DUE TO HEAVY OIL LEAKAGE</t>
  </si>
  <si>
    <t>CONDUCTOR SNAPPED SAME ATTENDED</t>
  </si>
  <si>
    <t>B-BLOCK NAND NAGRI</t>
  </si>
  <si>
    <t>GALI NO-7, C-BLK DAYALPUR</t>
  </si>
  <si>
    <t>T-BLOCK GAUTAMPURI</t>
  </si>
  <si>
    <t>BLOCK C-7 YAMUNA VIHAR</t>
  </si>
  <si>
    <t>GURU ANGAD NAGAR EAST-SWASTHYA VIHAR</t>
  </si>
  <si>
    <t>CHUNA MANDI PAHARGANJ</t>
  </si>
  <si>
    <t>BLOCK B-1 YAMUNA VIHAR</t>
  </si>
  <si>
    <t>E-BLOCK MEET NAGAR</t>
  </si>
  <si>
    <t>YAMUNA FLOOD PLAINS YVR</t>
  </si>
  <si>
    <t>ARAM NAGAR-SADAR BAZAR</t>
  </si>
  <si>
    <t>BLOCK E-WEST PATEL NAGAR</t>
  </si>
  <si>
    <t>BLOCK 38-WEST PATEL NAGAR</t>
  </si>
  <si>
    <t>BLOCK 15-WEST PATEL NAGAR</t>
  </si>
  <si>
    <t>M.S.PARK NAND NAGRI</t>
  </si>
  <si>
    <t>RANI GARDEN-GEETA COLONY</t>
  </si>
  <si>
    <t>DMS COLONY PATEL NAGAR</t>
  </si>
  <si>
    <t>BUL BULI KHANA DARYAGANJ</t>
  </si>
  <si>
    <t>VIVEK VIHAR BLOCK- C</t>
  </si>
  <si>
    <t>BLOCK A-JOHRI PUR</t>
  </si>
  <si>
    <t>ZAFRABAD VILLAGE</t>
  </si>
  <si>
    <t>NALA ROAD AMAR VIHAR KWR</t>
  </si>
  <si>
    <t>GANESH NAGAR -LNR</t>
  </si>
  <si>
    <t>BLOCK E &amp; F WEST KARAWAL NAGAR</t>
  </si>
  <si>
    <t>C-BLOCK INDRA VIHAR</t>
  </si>
  <si>
    <t>21-BLOCK OLD RAJENDRA NAGAR</t>
  </si>
  <si>
    <t>F-BLOCK GTB ENCLAVE</t>
  </si>
  <si>
    <t>KHAJOORI KHAS KWR</t>
  </si>
  <si>
    <t>HARIJAN BASTI KONDALI</t>
  </si>
  <si>
    <t>ZERO PUSTA USMANPUR</t>
  </si>
  <si>
    <t xml:space="preserve">B-BLK GALI NO-3, WEST KAMAL VIHAR </t>
  </si>
  <si>
    <t>B-BLOCK GALI NO 04 PREM VIHAR</t>
  </si>
  <si>
    <t>C-BLK MUKAND VHR</t>
  </si>
  <si>
    <t>BLOCK A-NATHU COLONY</t>
  </si>
  <si>
    <t>BLOCK F-BUNKAR VIHAR</t>
  </si>
  <si>
    <t>BLOCK L-SUNDER NAGRI</t>
  </si>
  <si>
    <t xml:space="preserve"> DILSHAD GARDEN INDUSTRIAL AREA</t>
  </si>
  <si>
    <t>ARVIND NAGAR-GAMRI YVR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</si>
</sst>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tabSelected="1" zoomScale="74" zoomScaleNormal="74" zoomScaleSheetLayoutView="70" workbookViewId="0">
      <selection activeCell="D85" sqref="D85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2.42578125" style="2" customWidth="1"/>
    <col min="11" max="11" width="14.140625" style="2" customWidth="1"/>
    <col min="12" max="12" width="29.855468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39.75" customHeight="1">
      <c r="A5" s="5">
        <v>1</v>
      </c>
      <c r="B5" s="6" t="s">
        <v>50</v>
      </c>
      <c r="C5" s="7" t="s">
        <v>33</v>
      </c>
      <c r="D5" s="8">
        <v>43209.515219907407</v>
      </c>
      <c r="E5" s="8">
        <v>43209.637499999997</v>
      </c>
      <c r="F5" s="6">
        <f t="shared" ref="F5:F43" si="0">E5-D5</f>
        <v>0.12228009258979</v>
      </c>
      <c r="G5" s="9" t="s">
        <v>20</v>
      </c>
      <c r="H5" s="9" t="s">
        <v>76</v>
      </c>
      <c r="I5" s="9" t="s">
        <v>77</v>
      </c>
      <c r="J5" s="9" t="s">
        <v>120</v>
      </c>
      <c r="K5" s="4">
        <v>164</v>
      </c>
      <c r="L5" s="9" t="s">
        <v>78</v>
      </c>
    </row>
    <row r="6" spans="1:12" ht="39.75" customHeight="1">
      <c r="A6" s="5">
        <v>2</v>
      </c>
      <c r="B6" s="6" t="s">
        <v>50</v>
      </c>
      <c r="C6" s="7" t="s">
        <v>32</v>
      </c>
      <c r="D6" s="8">
        <v>43209.511990740742</v>
      </c>
      <c r="E6" s="8">
        <v>43209.560428240744</v>
      </c>
      <c r="F6" s="6">
        <f t="shared" si="0"/>
        <v>4.8437500001455192E-2</v>
      </c>
      <c r="G6" s="9" t="s">
        <v>16</v>
      </c>
      <c r="H6" s="9" t="s">
        <v>26</v>
      </c>
      <c r="I6" s="9" t="s">
        <v>44</v>
      </c>
      <c r="J6" s="9" t="s">
        <v>101</v>
      </c>
      <c r="K6" s="4">
        <v>55</v>
      </c>
      <c r="L6" s="9"/>
    </row>
    <row r="7" spans="1:12" ht="39.75" customHeight="1">
      <c r="A7" s="5">
        <v>3</v>
      </c>
      <c r="B7" s="6" t="s">
        <v>50</v>
      </c>
      <c r="C7" s="7" t="s">
        <v>34</v>
      </c>
      <c r="D7" s="8">
        <v>43209.545138888891</v>
      </c>
      <c r="E7" s="8">
        <v>43209.651388888888</v>
      </c>
      <c r="F7" s="6">
        <f t="shared" si="0"/>
        <v>0.10624999999708962</v>
      </c>
      <c r="G7" s="9" t="s">
        <v>17</v>
      </c>
      <c r="H7" s="9" t="s">
        <v>36</v>
      </c>
      <c r="I7" s="9" t="s">
        <v>79</v>
      </c>
      <c r="J7" s="9" t="s">
        <v>102</v>
      </c>
      <c r="K7" s="4">
        <v>611</v>
      </c>
      <c r="L7" s="9" t="s">
        <v>79</v>
      </c>
    </row>
    <row r="8" spans="1:12" ht="39.75" customHeight="1">
      <c r="A8" s="5">
        <v>4</v>
      </c>
      <c r="B8" s="6" t="s">
        <v>50</v>
      </c>
      <c r="C8" s="7" t="s">
        <v>30</v>
      </c>
      <c r="D8" s="8">
        <v>43209.497916666667</v>
      </c>
      <c r="E8" s="8">
        <v>43209.671655092592</v>
      </c>
      <c r="F8" s="6">
        <f t="shared" si="0"/>
        <v>0.17373842592496658</v>
      </c>
      <c r="G8" s="9" t="s">
        <v>17</v>
      </c>
      <c r="H8" s="9" t="s">
        <v>36</v>
      </c>
      <c r="I8" s="9" t="s">
        <v>38</v>
      </c>
      <c r="J8" s="9" t="s">
        <v>99</v>
      </c>
      <c r="K8" s="4">
        <v>1078</v>
      </c>
      <c r="L8" s="9" t="s">
        <v>38</v>
      </c>
    </row>
    <row r="9" spans="1:12" ht="39.75" customHeight="1">
      <c r="A9" s="5">
        <v>5</v>
      </c>
      <c r="B9" s="6" t="s">
        <v>50</v>
      </c>
      <c r="C9" s="7" t="s">
        <v>25</v>
      </c>
      <c r="D9" s="8">
        <v>43209.434027777781</v>
      </c>
      <c r="E9" s="8">
        <v>43209.493506944447</v>
      </c>
      <c r="F9" s="6">
        <f t="shared" si="0"/>
        <v>5.9479166666278616E-2</v>
      </c>
      <c r="G9" s="9" t="s">
        <v>13</v>
      </c>
      <c r="H9" s="9" t="s">
        <v>26</v>
      </c>
      <c r="I9" s="9" t="s">
        <v>60</v>
      </c>
      <c r="J9" s="9" t="s">
        <v>86</v>
      </c>
      <c r="K9" s="4">
        <v>310</v>
      </c>
      <c r="L9" s="9"/>
    </row>
    <row r="10" spans="1:12" ht="39.75" customHeight="1">
      <c r="A10" s="5">
        <v>6</v>
      </c>
      <c r="B10" s="6" t="s">
        <v>50</v>
      </c>
      <c r="C10" s="7" t="s">
        <v>25</v>
      </c>
      <c r="D10" s="8">
        <v>43209.552083333336</v>
      </c>
      <c r="E10" s="8">
        <v>43209.6875</v>
      </c>
      <c r="F10" s="6">
        <f t="shared" si="0"/>
        <v>0.13541666666424135</v>
      </c>
      <c r="G10" s="9" t="s">
        <v>17</v>
      </c>
      <c r="H10" s="9" t="s">
        <v>80</v>
      </c>
      <c r="I10" s="9" t="s">
        <v>81</v>
      </c>
      <c r="J10" s="9" t="s">
        <v>103</v>
      </c>
      <c r="K10" s="4">
        <v>1901</v>
      </c>
      <c r="L10" s="9" t="s">
        <v>82</v>
      </c>
    </row>
    <row r="11" spans="1:12" ht="39.75" customHeight="1">
      <c r="A11" s="5">
        <v>7</v>
      </c>
      <c r="B11" s="6" t="s">
        <v>50</v>
      </c>
      <c r="C11" s="7" t="s">
        <v>25</v>
      </c>
      <c r="D11" s="8">
        <v>43209.571493055555</v>
      </c>
      <c r="E11" s="8">
        <v>43209.635347222225</v>
      </c>
      <c r="F11" s="6">
        <f t="shared" si="0"/>
        <v>6.3854166670353152E-2</v>
      </c>
      <c r="G11" s="9" t="s">
        <v>15</v>
      </c>
      <c r="H11" s="9" t="s">
        <v>55</v>
      </c>
      <c r="I11" s="9" t="s">
        <v>64</v>
      </c>
      <c r="J11" s="9" t="s">
        <v>105</v>
      </c>
      <c r="K11" s="4">
        <v>258</v>
      </c>
      <c r="L11" s="9"/>
    </row>
    <row r="12" spans="1:12" ht="39.75" customHeight="1">
      <c r="A12" s="5">
        <v>8</v>
      </c>
      <c r="B12" s="6" t="s">
        <v>50</v>
      </c>
      <c r="C12" s="7" t="s">
        <v>25</v>
      </c>
      <c r="D12" s="8">
        <v>43209.577777777777</v>
      </c>
      <c r="E12" s="8">
        <v>43209.642256944448</v>
      </c>
      <c r="F12" s="6">
        <f t="shared" si="0"/>
        <v>6.4479166670935228E-2</v>
      </c>
      <c r="G12" s="9" t="s">
        <v>14</v>
      </c>
      <c r="H12" s="9" t="s">
        <v>26</v>
      </c>
      <c r="I12" s="9" t="s">
        <v>39</v>
      </c>
      <c r="J12" s="9" t="s">
        <v>107</v>
      </c>
      <c r="K12" s="4">
        <v>445</v>
      </c>
      <c r="L12" s="9"/>
    </row>
    <row r="13" spans="1:12" ht="39.75" customHeight="1">
      <c r="A13" s="5">
        <v>9</v>
      </c>
      <c r="B13" s="6" t="s">
        <v>50</v>
      </c>
      <c r="C13" s="7" t="s">
        <v>25</v>
      </c>
      <c r="D13" s="8">
        <v>43209.59375</v>
      </c>
      <c r="E13" s="8">
        <v>43209.643090277779</v>
      </c>
      <c r="F13" s="6">
        <f t="shared" si="0"/>
        <v>4.9340277779265307E-2</v>
      </c>
      <c r="G13" s="9" t="s">
        <v>13</v>
      </c>
      <c r="H13" s="9" t="s">
        <v>26</v>
      </c>
      <c r="I13" s="9" t="s">
        <v>66</v>
      </c>
      <c r="J13" s="9" t="s">
        <v>108</v>
      </c>
      <c r="K13" s="4">
        <v>682</v>
      </c>
      <c r="L13" s="9"/>
    </row>
    <row r="14" spans="1:12" ht="39.75" customHeight="1">
      <c r="A14" s="5">
        <v>10</v>
      </c>
      <c r="B14" s="6" t="s">
        <v>50</v>
      </c>
      <c r="C14" s="7" t="s">
        <v>25</v>
      </c>
      <c r="D14" s="8">
        <v>43209.635787037034</v>
      </c>
      <c r="E14" s="8">
        <v>43209.713171296295</v>
      </c>
      <c r="F14" s="6">
        <f t="shared" si="0"/>
        <v>7.738425926072523E-2</v>
      </c>
      <c r="G14" s="9" t="s">
        <v>11</v>
      </c>
      <c r="H14" s="9" t="s">
        <v>35</v>
      </c>
      <c r="I14" s="9" t="s">
        <v>67</v>
      </c>
      <c r="J14" s="9" t="s">
        <v>111</v>
      </c>
      <c r="K14" s="4">
        <v>175</v>
      </c>
      <c r="L14" s="9"/>
    </row>
    <row r="15" spans="1:12" ht="39.75" customHeight="1">
      <c r="A15" s="5">
        <v>11</v>
      </c>
      <c r="B15" s="6" t="s">
        <v>50</v>
      </c>
      <c r="C15" s="7" t="s">
        <v>25</v>
      </c>
      <c r="D15" s="8">
        <v>43209.947743055556</v>
      </c>
      <c r="E15" s="8">
        <v>43210.027777777781</v>
      </c>
      <c r="F15" s="6">
        <f t="shared" si="0"/>
        <v>8.0034722224809229E-2</v>
      </c>
      <c r="G15" s="9" t="s">
        <v>14</v>
      </c>
      <c r="H15" s="9" t="s">
        <v>26</v>
      </c>
      <c r="I15" s="9" t="s">
        <v>37</v>
      </c>
      <c r="J15" s="9" t="s">
        <v>114</v>
      </c>
      <c r="K15" s="4">
        <v>258</v>
      </c>
      <c r="L15" s="9"/>
    </row>
    <row r="16" spans="1:12" ht="39.75" customHeight="1">
      <c r="A16" s="5">
        <v>12</v>
      </c>
      <c r="B16" s="6" t="s">
        <v>53</v>
      </c>
      <c r="C16" s="7" t="s">
        <v>25</v>
      </c>
      <c r="D16" s="8">
        <v>43210.027777777781</v>
      </c>
      <c r="E16" s="8">
        <v>43210.082395833335</v>
      </c>
      <c r="F16" s="6">
        <f t="shared" si="0"/>
        <v>5.4618055553874001E-2</v>
      </c>
      <c r="G16" s="9" t="s">
        <v>14</v>
      </c>
      <c r="H16" s="9" t="s">
        <v>26</v>
      </c>
      <c r="I16" s="9" t="s">
        <v>59</v>
      </c>
      <c r="J16" s="9" t="s">
        <v>115</v>
      </c>
      <c r="K16" s="4">
        <v>257</v>
      </c>
      <c r="L16" s="9"/>
    </row>
    <row r="17" spans="1:12" ht="39.75" customHeight="1">
      <c r="A17" s="5">
        <v>13</v>
      </c>
      <c r="B17" s="6" t="s">
        <v>53</v>
      </c>
      <c r="C17" s="7" t="s">
        <v>25</v>
      </c>
      <c r="D17" s="8">
        <v>43210.040821759256</v>
      </c>
      <c r="E17" s="8">
        <v>43210.121527777781</v>
      </c>
      <c r="F17" s="6">
        <f t="shared" si="0"/>
        <v>8.0706018525233958E-2</v>
      </c>
      <c r="G17" s="9" t="s">
        <v>14</v>
      </c>
      <c r="H17" s="9" t="s">
        <v>26</v>
      </c>
      <c r="I17" s="9" t="s">
        <v>39</v>
      </c>
      <c r="J17" s="9" t="s">
        <v>116</v>
      </c>
      <c r="K17" s="4">
        <v>250</v>
      </c>
      <c r="L17" s="9"/>
    </row>
    <row r="18" spans="1:12" ht="39.75" customHeight="1">
      <c r="A18" s="5">
        <v>14</v>
      </c>
      <c r="B18" s="6" t="s">
        <v>50</v>
      </c>
      <c r="C18" s="7" t="s">
        <v>28</v>
      </c>
      <c r="D18" s="8">
        <v>43209.456250000003</v>
      </c>
      <c r="E18" s="8">
        <v>43209.541666666664</v>
      </c>
      <c r="F18" s="6">
        <f t="shared" si="0"/>
        <v>8.5416666661330964E-2</v>
      </c>
      <c r="G18" s="9" t="s">
        <v>17</v>
      </c>
      <c r="H18" s="9" t="s">
        <v>36</v>
      </c>
      <c r="I18" s="9" t="s">
        <v>38</v>
      </c>
      <c r="J18" s="9" t="s">
        <v>89</v>
      </c>
      <c r="K18" s="4">
        <v>641</v>
      </c>
      <c r="L18" s="9" t="s">
        <v>38</v>
      </c>
    </row>
    <row r="19" spans="1:12" ht="39.75" customHeight="1">
      <c r="A19" s="5">
        <v>15</v>
      </c>
      <c r="B19" s="6" t="s">
        <v>50</v>
      </c>
      <c r="C19" s="7" t="s">
        <v>28</v>
      </c>
      <c r="D19" s="8">
        <v>43209.572777777779</v>
      </c>
      <c r="E19" s="8">
        <v>43209.652777777781</v>
      </c>
      <c r="F19" s="6">
        <f t="shared" si="0"/>
        <v>8.000000000174623E-2</v>
      </c>
      <c r="G19" s="9" t="s">
        <v>13</v>
      </c>
      <c r="H19" s="9" t="s">
        <v>26</v>
      </c>
      <c r="I19" s="9" t="s">
        <v>65</v>
      </c>
      <c r="J19" s="9" t="s">
        <v>106</v>
      </c>
      <c r="K19" s="4">
        <v>172</v>
      </c>
      <c r="L19" s="9"/>
    </row>
    <row r="20" spans="1:12" ht="39.75" customHeight="1">
      <c r="A20" s="5">
        <v>16</v>
      </c>
      <c r="B20" s="6" t="s">
        <v>50</v>
      </c>
      <c r="C20" s="7" t="s">
        <v>27</v>
      </c>
      <c r="D20" s="8">
        <v>43209.282164351855</v>
      </c>
      <c r="E20" s="8">
        <v>43209.347291666665</v>
      </c>
      <c r="F20" s="6">
        <f t="shared" si="0"/>
        <v>6.5127314810524695E-2</v>
      </c>
      <c r="G20" s="9" t="s">
        <v>14</v>
      </c>
      <c r="H20" s="9" t="s">
        <v>26</v>
      </c>
      <c r="I20" s="9" t="s">
        <v>59</v>
      </c>
      <c r="J20" s="9" t="s">
        <v>85</v>
      </c>
      <c r="K20" s="4">
        <v>860</v>
      </c>
      <c r="L20" s="9"/>
    </row>
    <row r="21" spans="1:12" ht="39.75" customHeight="1">
      <c r="A21" s="5">
        <v>17</v>
      </c>
      <c r="B21" s="6" t="s">
        <v>50</v>
      </c>
      <c r="C21" s="7" t="s">
        <v>27</v>
      </c>
      <c r="D21" s="8">
        <v>43209.480451388888</v>
      </c>
      <c r="E21" s="8">
        <v>43209.530555555553</v>
      </c>
      <c r="F21" s="6">
        <f t="shared" si="0"/>
        <v>5.0104166664823424E-2</v>
      </c>
      <c r="G21" s="9" t="s">
        <v>20</v>
      </c>
      <c r="H21" s="9" t="s">
        <v>26</v>
      </c>
      <c r="I21" s="9" t="s">
        <v>45</v>
      </c>
      <c r="J21" s="9" t="s">
        <v>92</v>
      </c>
      <c r="K21" s="4">
        <v>124</v>
      </c>
      <c r="L21" s="9"/>
    </row>
    <row r="22" spans="1:12" ht="39.75" customHeight="1">
      <c r="A22" s="5">
        <v>18</v>
      </c>
      <c r="B22" s="6" t="s">
        <v>50</v>
      </c>
      <c r="C22" s="7" t="s">
        <v>27</v>
      </c>
      <c r="D22" s="8">
        <v>43209.497164351851</v>
      </c>
      <c r="E22" s="8">
        <v>43209.571840277778</v>
      </c>
      <c r="F22" s="6">
        <f t="shared" si="0"/>
        <v>7.4675925927294884E-2</v>
      </c>
      <c r="G22" s="9" t="s">
        <v>16</v>
      </c>
      <c r="H22" s="9" t="s">
        <v>26</v>
      </c>
      <c r="I22" s="9" t="s">
        <v>63</v>
      </c>
      <c r="J22" s="9" t="s">
        <v>98</v>
      </c>
      <c r="K22" s="4">
        <v>125</v>
      </c>
      <c r="L22" s="9"/>
    </row>
    <row r="23" spans="1:12" ht="39.75" customHeight="1">
      <c r="A23" s="5">
        <v>19</v>
      </c>
      <c r="B23" s="6" t="s">
        <v>50</v>
      </c>
      <c r="C23" s="7" t="s">
        <v>27</v>
      </c>
      <c r="D23" s="8">
        <v>43209.600451388891</v>
      </c>
      <c r="E23" s="8">
        <v>43209.681261574071</v>
      </c>
      <c r="F23" s="6">
        <f t="shared" si="0"/>
        <v>8.0810185179871041E-2</v>
      </c>
      <c r="G23" s="9" t="s">
        <v>16</v>
      </c>
      <c r="H23" s="9" t="s">
        <v>26</v>
      </c>
      <c r="I23" s="9" t="s">
        <v>44</v>
      </c>
      <c r="J23" s="9" t="s">
        <v>110</v>
      </c>
      <c r="K23" s="4">
        <v>256</v>
      </c>
      <c r="L23" s="9"/>
    </row>
    <row r="24" spans="1:12" ht="39.75" customHeight="1">
      <c r="A24" s="5">
        <v>20</v>
      </c>
      <c r="B24" s="6" t="s">
        <v>53</v>
      </c>
      <c r="C24" s="7" t="s">
        <v>27</v>
      </c>
      <c r="D24" s="8">
        <v>43210.096689814818</v>
      </c>
      <c r="E24" s="8">
        <v>43210.17528935185</v>
      </c>
      <c r="F24" s="6">
        <f t="shared" si="0"/>
        <v>7.8599537031550426E-2</v>
      </c>
      <c r="G24" s="9" t="s">
        <v>13</v>
      </c>
      <c r="H24" s="9" t="s">
        <v>26</v>
      </c>
      <c r="I24" s="9" t="s">
        <v>45</v>
      </c>
      <c r="J24" s="9" t="s">
        <v>47</v>
      </c>
      <c r="K24" s="4">
        <v>9599</v>
      </c>
      <c r="L24" s="9"/>
    </row>
    <row r="25" spans="1:12" ht="39.75" customHeight="1">
      <c r="A25" s="5">
        <v>21</v>
      </c>
      <c r="B25" s="6" t="s">
        <v>53</v>
      </c>
      <c r="C25" s="7" t="s">
        <v>27</v>
      </c>
      <c r="D25" s="8">
        <v>43210.205289351848</v>
      </c>
      <c r="E25" s="8">
        <v>43210.263888888891</v>
      </c>
      <c r="F25" s="6">
        <f t="shared" si="0"/>
        <v>5.8599537042027805E-2</v>
      </c>
      <c r="G25" s="9" t="s">
        <v>13</v>
      </c>
      <c r="H25" s="9" t="s">
        <v>69</v>
      </c>
      <c r="I25" s="9" t="s">
        <v>70</v>
      </c>
      <c r="J25" s="9" t="s">
        <v>117</v>
      </c>
      <c r="K25" s="4">
        <v>430</v>
      </c>
      <c r="L25" s="9"/>
    </row>
    <row r="26" spans="1:12" ht="39.75" customHeight="1">
      <c r="A26" s="5">
        <v>22</v>
      </c>
      <c r="B26" s="6" t="s">
        <v>53</v>
      </c>
      <c r="C26" s="7" t="s">
        <v>27</v>
      </c>
      <c r="D26" s="8">
        <v>43210.209409722222</v>
      </c>
      <c r="E26" s="8">
        <v>43210.270138888889</v>
      </c>
      <c r="F26" s="6">
        <f t="shared" si="0"/>
        <v>6.0729166667442769E-2</v>
      </c>
      <c r="G26" s="9" t="s">
        <v>13</v>
      </c>
      <c r="H26" s="9" t="s">
        <v>26</v>
      </c>
      <c r="I26" s="9" t="s">
        <v>44</v>
      </c>
      <c r="J26" s="9" t="s">
        <v>118</v>
      </c>
      <c r="K26" s="4">
        <v>860</v>
      </c>
      <c r="L26" s="9"/>
    </row>
    <row r="27" spans="1:12" ht="39.75" customHeight="1">
      <c r="A27" s="5">
        <v>23</v>
      </c>
      <c r="B27" s="6" t="s">
        <v>53</v>
      </c>
      <c r="C27" s="7" t="s">
        <v>27</v>
      </c>
      <c r="D27" s="8">
        <v>43210.210243055553</v>
      </c>
      <c r="E27" s="8">
        <v>43210.270833333336</v>
      </c>
      <c r="F27" s="6">
        <f t="shared" si="0"/>
        <v>6.0590277782466728E-2</v>
      </c>
      <c r="G27" s="9" t="s">
        <v>13</v>
      </c>
      <c r="H27" s="9" t="s">
        <v>26</v>
      </c>
      <c r="I27" s="9" t="s">
        <v>71</v>
      </c>
      <c r="J27" s="9" t="s">
        <v>119</v>
      </c>
      <c r="K27" s="4">
        <v>750</v>
      </c>
      <c r="L27" s="9"/>
    </row>
    <row r="28" spans="1:12" ht="39.75" customHeight="1">
      <c r="A28" s="5">
        <v>24</v>
      </c>
      <c r="B28" s="6" t="s">
        <v>50</v>
      </c>
      <c r="C28" s="7" t="s">
        <v>51</v>
      </c>
      <c r="D28" s="8">
        <v>43209.465150462966</v>
      </c>
      <c r="E28" s="8">
        <v>43209.536296296297</v>
      </c>
      <c r="F28" s="6">
        <f t="shared" si="0"/>
        <v>7.1145833331684116E-2</v>
      </c>
      <c r="G28" s="9" t="s">
        <v>16</v>
      </c>
      <c r="H28" s="9" t="s">
        <v>61</v>
      </c>
      <c r="I28" s="9" t="s">
        <v>62</v>
      </c>
      <c r="J28" s="9" t="s">
        <v>90</v>
      </c>
      <c r="K28" s="4">
        <v>125</v>
      </c>
      <c r="L28" s="9"/>
    </row>
    <row r="29" spans="1:12" ht="39.75" customHeight="1">
      <c r="A29" s="5">
        <v>25</v>
      </c>
      <c r="B29" s="6" t="s">
        <v>50</v>
      </c>
      <c r="C29" s="7" t="s">
        <v>51</v>
      </c>
      <c r="D29" s="8">
        <v>43209.493055555555</v>
      </c>
      <c r="E29" s="8">
        <v>43209.647581018522</v>
      </c>
      <c r="F29" s="6">
        <f t="shared" si="0"/>
        <v>0.15452546296728542</v>
      </c>
      <c r="G29" s="9" t="s">
        <v>17</v>
      </c>
      <c r="H29" s="9" t="s">
        <v>36</v>
      </c>
      <c r="I29" s="9" t="s">
        <v>38</v>
      </c>
      <c r="J29" s="9" t="s">
        <v>94</v>
      </c>
      <c r="K29" s="4">
        <v>1770</v>
      </c>
      <c r="L29" s="9" t="s">
        <v>75</v>
      </c>
    </row>
    <row r="30" spans="1:12" ht="39.75" customHeight="1">
      <c r="A30" s="5">
        <v>26</v>
      </c>
      <c r="B30" s="6" t="s">
        <v>50</v>
      </c>
      <c r="C30" s="7" t="s">
        <v>31</v>
      </c>
      <c r="D30" s="8">
        <v>43209.494444444441</v>
      </c>
      <c r="E30" s="8">
        <v>43209.680474537039</v>
      </c>
      <c r="F30" s="6">
        <f t="shared" si="0"/>
        <v>0.18603009259823011</v>
      </c>
      <c r="G30" s="9" t="s">
        <v>17</v>
      </c>
      <c r="H30" s="9" t="s">
        <v>36</v>
      </c>
      <c r="I30" s="9" t="s">
        <v>38</v>
      </c>
      <c r="J30" s="9" t="s">
        <v>48</v>
      </c>
      <c r="K30" s="4">
        <v>192</v>
      </c>
      <c r="L30" s="9" t="s">
        <v>38</v>
      </c>
    </row>
    <row r="31" spans="1:12" ht="39.75" customHeight="1">
      <c r="A31" s="5">
        <v>27</v>
      </c>
      <c r="B31" s="6" t="s">
        <v>50</v>
      </c>
      <c r="C31" s="7" t="s">
        <v>31</v>
      </c>
      <c r="D31" s="8">
        <v>43209.494444444441</v>
      </c>
      <c r="E31" s="8">
        <v>43209.599756944444</v>
      </c>
      <c r="F31" s="6">
        <f t="shared" si="0"/>
        <v>0.10531250000349246</v>
      </c>
      <c r="G31" s="9" t="s">
        <v>17</v>
      </c>
      <c r="H31" s="9" t="s">
        <v>36</v>
      </c>
      <c r="I31" s="9" t="s">
        <v>38</v>
      </c>
      <c r="J31" s="9" t="s">
        <v>95</v>
      </c>
      <c r="K31" s="4">
        <v>190</v>
      </c>
      <c r="L31" s="9" t="s">
        <v>38</v>
      </c>
    </row>
    <row r="32" spans="1:12" ht="39.75" customHeight="1">
      <c r="A32" s="5">
        <v>28</v>
      </c>
      <c r="B32" s="6" t="s">
        <v>50</v>
      </c>
      <c r="C32" s="7" t="s">
        <v>31</v>
      </c>
      <c r="D32" s="8">
        <v>43209.494444444441</v>
      </c>
      <c r="E32" s="8">
        <v>43209.598865740743</v>
      </c>
      <c r="F32" s="6">
        <f t="shared" si="0"/>
        <v>0.104421296302462</v>
      </c>
      <c r="G32" s="9" t="s">
        <v>17</v>
      </c>
      <c r="H32" s="9" t="s">
        <v>36</v>
      </c>
      <c r="I32" s="9" t="s">
        <v>38</v>
      </c>
      <c r="J32" s="9" t="s">
        <v>96</v>
      </c>
      <c r="K32" s="4">
        <v>92</v>
      </c>
      <c r="L32" s="9" t="s">
        <v>38</v>
      </c>
    </row>
    <row r="33" spans="1:12" ht="39.75" customHeight="1">
      <c r="A33" s="5">
        <v>29</v>
      </c>
      <c r="B33" s="6" t="s">
        <v>50</v>
      </c>
      <c r="C33" s="7" t="s">
        <v>31</v>
      </c>
      <c r="D33" s="8">
        <v>43209.494444444441</v>
      </c>
      <c r="E33" s="8">
        <v>43209.661041666666</v>
      </c>
      <c r="F33" s="6">
        <f t="shared" si="0"/>
        <v>0.16659722222539131</v>
      </c>
      <c r="G33" s="9" t="s">
        <v>17</v>
      </c>
      <c r="H33" s="9" t="s">
        <v>36</v>
      </c>
      <c r="I33" s="9" t="s">
        <v>38</v>
      </c>
      <c r="J33" s="9" t="s">
        <v>97</v>
      </c>
      <c r="K33" s="4">
        <v>90</v>
      </c>
      <c r="L33" s="9" t="s">
        <v>38</v>
      </c>
    </row>
    <row r="34" spans="1:12" ht="39.75" customHeight="1">
      <c r="A34" s="5">
        <v>30</v>
      </c>
      <c r="B34" s="6" t="s">
        <v>50</v>
      </c>
      <c r="C34" s="7" t="s">
        <v>31</v>
      </c>
      <c r="D34" s="8">
        <v>43209.499305555553</v>
      </c>
      <c r="E34" s="8">
        <v>43209.570138888892</v>
      </c>
      <c r="F34" s="6">
        <f t="shared" si="0"/>
        <v>7.0833333338669036E-2</v>
      </c>
      <c r="G34" s="9" t="s">
        <v>13</v>
      </c>
      <c r="H34" s="9" t="s">
        <v>46</v>
      </c>
      <c r="I34" s="9" t="s">
        <v>41</v>
      </c>
      <c r="J34" s="9" t="s">
        <v>100</v>
      </c>
      <c r="K34" s="4">
        <v>155</v>
      </c>
      <c r="L34" s="9"/>
    </row>
    <row r="35" spans="1:12" ht="48" customHeight="1">
      <c r="A35" s="5">
        <v>31</v>
      </c>
      <c r="B35" s="6" t="s">
        <v>50</v>
      </c>
      <c r="C35" s="4" t="s">
        <v>42</v>
      </c>
      <c r="D35" s="8">
        <v>43209.596574074072</v>
      </c>
      <c r="E35" s="8">
        <v>43209.692326388889</v>
      </c>
      <c r="F35" s="6">
        <f t="shared" si="0"/>
        <v>9.5752314817218576E-2</v>
      </c>
      <c r="G35" s="9" t="s">
        <v>11</v>
      </c>
      <c r="H35" s="9" t="s">
        <v>56</v>
      </c>
      <c r="I35" s="9" t="s">
        <v>40</v>
      </c>
      <c r="J35" s="9" t="s">
        <v>109</v>
      </c>
      <c r="K35" s="4">
        <v>258</v>
      </c>
      <c r="L35" s="9" t="s">
        <v>83</v>
      </c>
    </row>
    <row r="36" spans="1:12" ht="39.75" customHeight="1">
      <c r="A36" s="5">
        <v>32</v>
      </c>
      <c r="B36" s="6" t="s">
        <v>50</v>
      </c>
      <c r="C36" s="7" t="s">
        <v>52</v>
      </c>
      <c r="D36" s="8">
        <v>43209.651631944442</v>
      </c>
      <c r="E36" s="8">
        <v>43209.708449074074</v>
      </c>
      <c r="F36" s="6">
        <f t="shared" si="0"/>
        <v>5.6817129632690921E-2</v>
      </c>
      <c r="G36" s="9" t="s">
        <v>13</v>
      </c>
      <c r="H36" s="9" t="s">
        <v>26</v>
      </c>
      <c r="I36" s="9" t="s">
        <v>60</v>
      </c>
      <c r="J36" s="9" t="s">
        <v>112</v>
      </c>
      <c r="K36" s="4">
        <v>69</v>
      </c>
      <c r="L36" s="9"/>
    </row>
    <row r="37" spans="1:12" ht="39.75" customHeight="1">
      <c r="A37" s="5">
        <v>33</v>
      </c>
      <c r="B37" s="6" t="s">
        <v>50</v>
      </c>
      <c r="C37" s="7" t="s">
        <v>29</v>
      </c>
      <c r="D37" s="8">
        <v>43209.415370370371</v>
      </c>
      <c r="E37" s="8">
        <v>43209.539259259262</v>
      </c>
      <c r="F37" s="6">
        <f t="shared" si="0"/>
        <v>0.12388888889108784</v>
      </c>
      <c r="G37" s="9" t="s">
        <v>13</v>
      </c>
      <c r="H37" s="9" t="s">
        <v>72</v>
      </c>
      <c r="I37" s="9" t="s">
        <v>73</v>
      </c>
      <c r="J37" s="9" t="s">
        <v>87</v>
      </c>
      <c r="K37" s="4">
        <v>170</v>
      </c>
      <c r="L37" s="9" t="s">
        <v>74</v>
      </c>
    </row>
    <row r="38" spans="1:12" ht="39.75" customHeight="1">
      <c r="A38" s="5">
        <v>34</v>
      </c>
      <c r="B38" s="6" t="s">
        <v>50</v>
      </c>
      <c r="C38" s="7" t="s">
        <v>29</v>
      </c>
      <c r="D38" s="8">
        <v>43209.449305555558</v>
      </c>
      <c r="E38" s="8">
        <v>43209.53564814815</v>
      </c>
      <c r="F38" s="6">
        <f t="shared" si="0"/>
        <v>8.6342592592700385E-2</v>
      </c>
      <c r="G38" s="9" t="s">
        <v>17</v>
      </c>
      <c r="H38" s="9" t="s">
        <v>36</v>
      </c>
      <c r="I38" s="9" t="s">
        <v>38</v>
      </c>
      <c r="J38" s="9" t="s">
        <v>88</v>
      </c>
      <c r="K38" s="4">
        <v>250</v>
      </c>
      <c r="L38" s="9" t="s">
        <v>38</v>
      </c>
    </row>
    <row r="39" spans="1:12" ht="46.5" customHeight="1">
      <c r="A39" s="5">
        <v>35</v>
      </c>
      <c r="B39" s="6" t="s">
        <v>50</v>
      </c>
      <c r="C39" s="7" t="s">
        <v>29</v>
      </c>
      <c r="D39" s="8">
        <v>43209.470497685186</v>
      </c>
      <c r="E39" s="8">
        <v>43209.540162037039</v>
      </c>
      <c r="F39" s="6">
        <f t="shared" si="0"/>
        <v>6.9664351853134576E-2</v>
      </c>
      <c r="G39" s="9" t="s">
        <v>13</v>
      </c>
      <c r="H39" s="9" t="s">
        <v>26</v>
      </c>
      <c r="I39" s="9" t="s">
        <v>44</v>
      </c>
      <c r="J39" s="9" t="s">
        <v>91</v>
      </c>
      <c r="K39" s="4">
        <v>82</v>
      </c>
      <c r="L39" s="9"/>
    </row>
    <row r="40" spans="1:12" ht="39.75" customHeight="1">
      <c r="A40" s="5">
        <v>36</v>
      </c>
      <c r="B40" s="6" t="s">
        <v>50</v>
      </c>
      <c r="C40" s="7" t="s">
        <v>29</v>
      </c>
      <c r="D40" s="8">
        <v>43209.489212962966</v>
      </c>
      <c r="E40" s="8">
        <v>43209.535127314812</v>
      </c>
      <c r="F40" s="6">
        <f t="shared" si="0"/>
        <v>4.591435184556758E-2</v>
      </c>
      <c r="G40" s="9" t="s">
        <v>13</v>
      </c>
      <c r="H40" s="9" t="s">
        <v>54</v>
      </c>
      <c r="I40" s="9" t="s">
        <v>43</v>
      </c>
      <c r="J40" s="9" t="s">
        <v>93</v>
      </c>
      <c r="K40" s="4">
        <v>172</v>
      </c>
      <c r="L40" s="9"/>
    </row>
    <row r="41" spans="1:12" ht="39.75" customHeight="1">
      <c r="A41" s="5">
        <v>37</v>
      </c>
      <c r="B41" s="6" t="s">
        <v>50</v>
      </c>
      <c r="C41" s="7" t="s">
        <v>29</v>
      </c>
      <c r="D41" s="8">
        <v>43209.55872685185</v>
      </c>
      <c r="E41" s="8">
        <v>43209.61582175926</v>
      </c>
      <c r="F41" s="6">
        <f t="shared" si="0"/>
        <v>5.709490740991896E-2</v>
      </c>
      <c r="G41" s="9" t="s">
        <v>13</v>
      </c>
      <c r="H41" s="9" t="s">
        <v>26</v>
      </c>
      <c r="I41" s="9" t="s">
        <v>60</v>
      </c>
      <c r="J41" s="9" t="s">
        <v>104</v>
      </c>
      <c r="K41" s="4">
        <v>87</v>
      </c>
      <c r="L41" s="9"/>
    </row>
    <row r="42" spans="1:12" ht="39.75" customHeight="1">
      <c r="A42" s="5">
        <v>38</v>
      </c>
      <c r="B42" s="6" t="s">
        <v>50</v>
      </c>
      <c r="C42" s="7" t="s">
        <v>29</v>
      </c>
      <c r="D42" s="8">
        <v>43209.714583333334</v>
      </c>
      <c r="E42" s="8">
        <v>43209.765277777777</v>
      </c>
      <c r="F42" s="6">
        <f t="shared" si="0"/>
        <v>5.0694444442342501E-2</v>
      </c>
      <c r="G42" s="9" t="s">
        <v>13</v>
      </c>
      <c r="H42" s="9" t="s">
        <v>57</v>
      </c>
      <c r="I42" s="9" t="s">
        <v>68</v>
      </c>
      <c r="J42" s="9" t="s">
        <v>113</v>
      </c>
      <c r="K42" s="4">
        <v>966</v>
      </c>
      <c r="L42" s="9"/>
    </row>
    <row r="43" spans="1:12" ht="39.75" customHeight="1">
      <c r="A43" s="5">
        <v>39</v>
      </c>
      <c r="B43" s="6" t="s">
        <v>50</v>
      </c>
      <c r="C43" s="7" t="s">
        <v>29</v>
      </c>
      <c r="D43" s="8">
        <v>43209.808275462965</v>
      </c>
      <c r="E43" s="8">
        <v>43209.979131944441</v>
      </c>
      <c r="F43" s="6">
        <f t="shared" si="0"/>
        <v>0.17085648147622123</v>
      </c>
      <c r="G43" s="9" t="s">
        <v>16</v>
      </c>
      <c r="H43" s="9" t="s">
        <v>58</v>
      </c>
      <c r="I43" s="9" t="s">
        <v>84</v>
      </c>
      <c r="J43" s="9" t="s">
        <v>121</v>
      </c>
      <c r="K43" s="4">
        <v>186</v>
      </c>
      <c r="L43" s="9" t="s">
        <v>84</v>
      </c>
    </row>
  </sheetData>
  <sortState ref="A5:L43">
    <sortCondition ref="C5:C43"/>
    <sortCondition ref="D5:D4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3">
      <formula1>reasons</formula1>
    </dataValidation>
  </dataValidations>
  <printOptions horizontalCentered="1"/>
  <pageMargins left="0.17" right="0.18" top="0.15748031496062992" bottom="0.11811023622047245" header="0.11811023622047245" footer="0.11811023622047245"/>
  <pageSetup paperSize="9" scale="59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2018-04-20T04:58:16Z</dcterms:modified>
</cp:coreProperties>
</file>